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autoCompressPictures="0"/>
  <mc:AlternateContent xmlns:mc="http://schemas.openxmlformats.org/markup-compatibility/2006">
    <mc:Choice Requires="x15">
      <x15ac:absPath xmlns:x15ac="http://schemas.microsoft.com/office/spreadsheetml/2010/11/ac" url="F:\Pools\VApool_neu\PROJEKTE\CPC\01b_Wettbewerb\Vertrag\Ausstellungsgestaltung\"/>
    </mc:Choice>
  </mc:AlternateContent>
  <xr:revisionPtr revIDLastSave="0" documentId="13_ncr:1_{ABE7D040-9D4F-4E01-85FD-2C51F47DDBB8}" xr6:coauthVersionLast="47" xr6:coauthVersionMax="47" xr10:uidLastSave="{00000000-0000-0000-0000-000000000000}"/>
  <bookViews>
    <workbookView xWindow="-120" yWindow="-120" windowWidth="29040" windowHeight="17520" tabRatio="500" xr2:uid="{00000000-000D-0000-FFFF-FFFF00000000}"/>
  </bookViews>
  <sheets>
    <sheet name="Honorarberechnung (HOAS 2022)" sheetId="4" r:id="rId1"/>
  </sheets>
  <definedNames>
    <definedName name="_xlnm.Print_Area" localSheetId="0">'Honorarberechnung (HOAS 2022)'!$A$1:$E$64</definedName>
    <definedName name="_xlnm.Print_Titles" localSheetId="0">'Honorarberechnung (HOAS 2022)'!$1:$5</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E58" i="4" l="1"/>
  <c r="E56" i="4"/>
  <c r="E54" i="4"/>
  <c r="E52" i="4"/>
  <c r="E26" i="4"/>
  <c r="E24" i="4"/>
  <c r="E22" i="4"/>
  <c r="E20" i="4"/>
  <c r="E18" i="4"/>
  <c r="E16" i="4"/>
  <c r="E14" i="4"/>
  <c r="D28" i="4"/>
  <c r="C28" i="4"/>
  <c r="E28" i="4" l="1"/>
  <c r="E60" i="4" l="1"/>
  <c r="E62" i="4" s="1"/>
</calcChain>
</file>

<file path=xl/sharedStrings.xml><?xml version="1.0" encoding="utf-8"?>
<sst xmlns="http://schemas.openxmlformats.org/spreadsheetml/2006/main" count="67" uniqueCount="60">
  <si>
    <t>Honorar nach Leistungsphasen</t>
  </si>
  <si>
    <t>1.</t>
  </si>
  <si>
    <t>2.</t>
  </si>
  <si>
    <t>3.</t>
  </si>
  <si>
    <t>4.</t>
  </si>
  <si>
    <t>5.</t>
  </si>
  <si>
    <t>6.</t>
  </si>
  <si>
    <t>7.</t>
  </si>
  <si>
    <t>Honorarzone gemäß § 7 HOAS</t>
  </si>
  <si>
    <t>Bieter:</t>
  </si>
  <si>
    <t>gem. HOAS</t>
  </si>
  <si>
    <t>hier abgfragt:</t>
  </si>
  <si>
    <t>ergibt</t>
  </si>
  <si>
    <t>Mehrwertsteuer</t>
  </si>
  <si>
    <t xml:space="preserve">in % </t>
  </si>
  <si>
    <t>Summe</t>
  </si>
  <si>
    <t>in %</t>
  </si>
  <si>
    <t>in  €</t>
  </si>
  <si>
    <t>Anzusetzender Prozentwert gemäß Honorartabelle § 9 HOAS</t>
  </si>
  <si>
    <t>Bezugsgröße - anrechenbare Kosten  - Ausstellungsbudget (netto)  gem. § 8 (1) HOAS</t>
  </si>
  <si>
    <t>siehe Leistungsbeschreibung</t>
  </si>
  <si>
    <t xml:space="preserve">Datum: </t>
  </si>
  <si>
    <t xml:space="preserve"> Vom Bieter auszufüllende Felder</t>
  </si>
  <si>
    <t>Nebenkostenpauschale gem. §15 HOAS , Abrechnung anteilig gemäß Stufenabruf</t>
  </si>
  <si>
    <t>Die Angebotssumme (brutto) ist zwingend in Anlage IV 213e F _ASG (Honorarangebot ASG - Teil 1) zur digitalen Auswertung einzutragen.</t>
  </si>
  <si>
    <t>Konzept (Stufe 1)</t>
  </si>
  <si>
    <t>Entwurfsplanung (Stufe 2)</t>
  </si>
  <si>
    <t>Ausführungsplanung mit detaillierten Leistungsverzeichnissen (Stufe 2)</t>
  </si>
  <si>
    <t>Mitwirkung beim Vergabeprozess (Stufe 3)</t>
  </si>
  <si>
    <t>Baulich-technische Überwachung und Koordinierung der Realisierung (Stufe 4)</t>
  </si>
  <si>
    <t>Abnahme- und Übergabeprozess, Dokumentation und Inbetriebnahme  (Stufe 5)</t>
  </si>
  <si>
    <t>Grundlagenermittlung, Konzeptskizze (Stufe 1)</t>
  </si>
  <si>
    <t>Herstellungskosten (netto) zzgl. Honorar (netto)</t>
  </si>
  <si>
    <t xml:space="preserve">Zwischensumme Honorar Kernleistungen </t>
  </si>
  <si>
    <t>Honorar für Besondere Leistungen</t>
  </si>
  <si>
    <t xml:space="preserve">Im Bereich Konzeption </t>
  </si>
  <si>
    <t xml:space="preserve">Im Bereich Exponate, Texte, Bilder </t>
  </si>
  <si>
    <t xml:space="preserve">Im Bereich Grafik </t>
  </si>
  <si>
    <t xml:space="preserve">Im Bereich Fachplanung und Technik </t>
  </si>
  <si>
    <t xml:space="preserve">Im Bereich Aufbau, Montage und Einrichtung der Ausstellung </t>
  </si>
  <si>
    <t xml:space="preserve">In sonstigen Bereichen </t>
  </si>
  <si>
    <t xml:space="preserve">Erweiterung einer üblichen, die gesetzlichen Auflagen berücksichtigenden barrierereduzierten Planung (Kernleistung) zu einer weitgehend barrierefreien Ausstellung (z. B. Integration Blindenschrift, umfassende Untertitelungen u.Ä.) </t>
  </si>
  <si>
    <t xml:space="preserve">Erstellung eines Wartungskonzeptes einschließlich der Erstellung von Leistungsverzeichnissen für die Ausschreibung der Wartung </t>
  </si>
  <si>
    <t xml:space="preserve">Einleuchten der Ausstellung </t>
  </si>
  <si>
    <t xml:space="preserve">Einbringung der Exponate, einschließlich Einrichtung und Montage </t>
  </si>
  <si>
    <t xml:space="preserve">Brandschutz, Statik, Haustechnik </t>
  </si>
  <si>
    <t xml:space="preserve">Erstellung von Reinzeichnungen/produktionsfertigen Daten </t>
  </si>
  <si>
    <t>Integration von Fremdgewerken in die eigene Planung</t>
  </si>
  <si>
    <t xml:space="preserve">Schnittstellen-Management oder Koordination </t>
  </si>
  <si>
    <t xml:space="preserve">Koordinierungsleistungen zu Planungen Dritter </t>
  </si>
  <si>
    <t xml:space="preserve">Entwicklung und Erarbeitung von mobilen Anwendungen. Konzeption und Planung der Guides sind jedoch dann Teil der Kernleistungen, wenn sie von Beginn an zum definierten Leistungsumfang gehören und Software der Guides Teil des anrechenbaren Budgets sind. Die Erstellung der Inhalte und die Produktion sind besondere Leistung </t>
  </si>
  <si>
    <t xml:space="preserve">Erstellung eines inhaltlichen Konzeptes </t>
  </si>
  <si>
    <r>
      <t xml:space="preserve">Einrichtung und Abstimmung von Sound, Licht und Software </t>
    </r>
    <r>
      <rPr>
        <sz val="11"/>
        <rFont val="Berlin Type Office"/>
        <family val="2"/>
      </rPr>
      <t> </t>
    </r>
  </si>
  <si>
    <t>Bildbearbeitung und Bildnachbearbeitung bei unzureichender Qualität des bereitgestellten digitalen Bildmaterials</t>
  </si>
  <si>
    <t>Zwischensumme Honorar Besondere Leistungen</t>
  </si>
  <si>
    <t>Zwischensumme Honorar Kernleistungen + Besondere Leistungen</t>
  </si>
  <si>
    <t xml:space="preserve">Summe Honorare Kernleistungen + Besondere Leistungen, einschl. Zuschläge, Nebenkosten, netto </t>
  </si>
  <si>
    <t>Summe Honorare Kernleistungen + Besondere Leistungen, einschl. Zuschläge, Nebenkosten, brutto</t>
  </si>
  <si>
    <t xml:space="preserve">Erstellung von Sondergrafiken wie Infografiken oder Elementen, die überwiegend eine grafische Inszenierung einer Fläche oder eines Körpers darstellen und bei der die Grafik nicht nur Träger von Inhalten ist, sondern selbst zum Ausstellungsinhalt wird bzw. eine eigenständige künstlerische Leistung darstellt (z. B. Illustrationen) </t>
  </si>
  <si>
    <r>
      <t xml:space="preserve">ASG - Honorarangebot </t>
    </r>
    <r>
      <rPr>
        <sz val="14"/>
        <color theme="1"/>
        <rFont val="Berlin Type Office"/>
        <family val="2"/>
      </rPr>
      <t>- Teil 2</t>
    </r>
    <r>
      <rPr>
        <b/>
        <sz val="14"/>
        <color theme="1"/>
        <rFont val="Berlin Type Office"/>
        <family val="2"/>
      </rPr>
      <t xml:space="preserve">
</t>
    </r>
    <r>
      <rPr>
        <sz val="14"/>
        <color theme="1"/>
        <rFont val="Berlin Type Office"/>
        <family val="2"/>
      </rPr>
      <t>Berechnung gemäß Honorarordnung für Ausstellungsgestaltung, 
HOAS Fassung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</si>
</sst>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 &quot;€&quot;"/>
  </numFmts>
  <fonts count="20">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Calibri"/>
      <family val="2"/>
      <scheme val="minor"/>
    </font>
    <font>
      <sz val="14"/>
      <color theme="1"/>
      <name val="Berlin Type Office"/>
      <family val="2"/>
    </font>
    <font>
      <b/>
      <sz val="14"/>
      <color theme="1"/>
      <name val="Berlin Type Office"/>
      <family val="2"/>
    </font>
    <font>
      <b/>
      <sz val="11"/>
      <color theme="1"/>
      <name val="Berlin Type Office"/>
      <family val="2"/>
    </font>
    <font>
      <sz val="11"/>
      <color theme="1"/>
      <name val="Berlin Type Office"/>
      <family val="2"/>
    </font>
    <font>
      <u/>
      <sz val="11"/>
      <color theme="1"/>
      <name val="Berlin Type Office"/>
      <family val="2"/>
    </font>
    <font>
      <b/>
      <i/>
      <u/>
      <sz val="11"/>
      <color theme="1"/>
      <name val="Berlin Type Office"/>
      <family val="2"/>
    </font>
    <font>
      <b/>
      <i/>
      <sz val="11"/>
      <color theme="1"/>
      <name val="Berlin Type Office"/>
      <family val="2"/>
    </font>
    <font>
      <sz val="11"/>
      <color rgb="FFFF0000"/>
      <name val="Berlin Type Office"/>
      <family val="2"/>
    </font>
    <font>
      <b/>
      <u/>
      <sz val="11"/>
      <color theme="1"/>
      <name val="Berlin Type Office"/>
      <family val="2"/>
    </font>
    <font>
      <sz val="11"/>
      <color theme="0" tint="-0.34998626667073579"/>
      <name val="Berlin Type Office"/>
      <family val="2"/>
    </font>
    <font>
      <sz val="11"/>
      <color theme="1"/>
      <name val="Verdana"/>
      <family val="2"/>
    </font>
    <font>
      <sz val="11"/>
      <color rgb="FF1D1D1B"/>
      <name val="Berlin Type Office"/>
      <family val="2"/>
    </font>
    <font>
      <sz val="11"/>
      <color rgb="FF1D1D1B"/>
      <name val="Symbol"/>
      <family val="1"/>
      <charset val="2"/>
    </font>
    <font>
      <sz val="11"/>
      <name val="Berlin Type Office"/>
      <family val="2"/>
    </font>
    <font>
      <sz val="11"/>
      <color theme="1"/>
      <name val="Davis Sans"/>
    </font>
  </fonts>
  <fills count="6">
    <fill>
      <patternFill patternType="none"/>
    </fill>
    <fill>
      <patternFill patternType="gray125"/>
    </fill>
    <fill>
      <patternFill patternType="solid">
        <fgColor theme="5" tint="0.39997558519241921"/>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11">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indexed="64"/>
      </right>
      <top style="thin">
        <color indexed="64"/>
      </top>
      <bottom style="thin">
        <color indexed="64"/>
      </bottom>
      <diagonal/>
    </border>
    <border>
      <left style="medium">
        <color auto="1"/>
      </left>
      <right/>
      <top style="thin">
        <color indexed="64"/>
      </top>
      <bottom style="thin">
        <color indexed="64"/>
      </bottom>
      <diagonal/>
    </border>
    <border>
      <left style="thick">
        <color rgb="FFFF0000"/>
      </left>
      <right style="thick">
        <color rgb="FFFF0000"/>
      </right>
      <top style="thick">
        <color rgb="FFFF0000"/>
      </top>
      <bottom style="thick">
        <color rgb="FFFF0000"/>
      </bottom>
      <diagonal/>
    </border>
    <border>
      <left style="thick">
        <color indexed="64"/>
      </left>
      <right style="thick">
        <color indexed="64"/>
      </right>
      <top style="thick">
        <color indexed="64"/>
      </top>
      <bottom style="thick">
        <color indexed="64"/>
      </bottom>
      <diagonal/>
    </border>
  </borders>
  <cellStyleXfs count="7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4" fillId="0" borderId="0" applyFont="0" applyFill="0" applyBorder="0" applyAlignment="0" applyProtection="0"/>
    <xf numFmtId="44" fontId="4" fillId="0" borderId="0" applyFont="0" applyFill="0" applyBorder="0" applyAlignment="0" applyProtection="0"/>
  </cellStyleXfs>
  <cellXfs count="70">
    <xf numFmtId="0" fontId="0" fillId="0" borderId="0" xfId="0"/>
    <xf numFmtId="0" fontId="10" fillId="2" borderId="8" xfId="0" applyFont="1" applyFill="1" applyBorder="1" applyAlignment="1" applyProtection="1">
      <alignment horizontal="right" vertical="top"/>
      <protection locked="0"/>
    </xf>
    <xf numFmtId="0" fontId="11" fillId="2" borderId="5" xfId="0" applyFont="1" applyFill="1" applyBorder="1" applyAlignment="1" applyProtection="1">
      <alignment horizontal="right" vertical="top"/>
      <protection locked="0"/>
    </xf>
    <xf numFmtId="0" fontId="11" fillId="2" borderId="6" xfId="0" applyFont="1" applyFill="1" applyBorder="1" applyAlignment="1" applyProtection="1">
      <alignment horizontal="right" vertical="top"/>
      <protection locked="0"/>
    </xf>
    <xf numFmtId="0" fontId="8" fillId="0" borderId="0" xfId="0" applyFont="1" applyProtection="1">
      <protection locked="0"/>
    </xf>
    <xf numFmtId="49" fontId="11" fillId="2" borderId="7" xfId="0" applyNumberFormat="1" applyFont="1" applyFill="1" applyBorder="1" applyAlignment="1" applyProtection="1">
      <alignment horizontal="center" vertical="center"/>
      <protection locked="0"/>
    </xf>
    <xf numFmtId="44" fontId="11" fillId="2" borderId="7" xfId="70" applyFont="1" applyFill="1" applyBorder="1" applyAlignment="1" applyProtection="1">
      <alignment horizontal="center" vertical="center"/>
      <protection locked="0"/>
    </xf>
    <xf numFmtId="9" fontId="11" fillId="2" borderId="7" xfId="69" applyFont="1" applyFill="1" applyBorder="1" applyAlignment="1" applyProtection="1">
      <alignment horizontal="center" vertical="center"/>
      <protection locked="0"/>
    </xf>
    <xf numFmtId="0" fontId="8" fillId="0" borderId="0" xfId="0" applyFont="1" applyBorder="1" applyProtection="1">
      <protection locked="0"/>
    </xf>
    <xf numFmtId="9" fontId="7" fillId="2" borderId="1" xfId="69" applyFont="1" applyFill="1" applyBorder="1" applyAlignment="1" applyProtection="1">
      <alignment horizontal="right" vertical="center"/>
      <protection locked="0"/>
    </xf>
    <xf numFmtId="0" fontId="8" fillId="0" borderId="0" xfId="0" applyFont="1" applyFill="1" applyBorder="1" applyProtection="1">
      <protection locked="0"/>
    </xf>
    <xf numFmtId="164" fontId="7" fillId="0" borderId="0" xfId="0" applyNumberFormat="1" applyFont="1" applyFill="1" applyBorder="1" applyAlignment="1" applyProtection="1">
      <alignment vertical="center"/>
      <protection locked="0"/>
    </xf>
    <xf numFmtId="0" fontId="7" fillId="0" borderId="0" xfId="0" applyFont="1" applyFill="1" applyBorder="1" applyAlignment="1" applyProtection="1">
      <alignment vertical="center"/>
      <protection locked="0"/>
    </xf>
    <xf numFmtId="0" fontId="12" fillId="0" borderId="0" xfId="0" applyFont="1" applyProtection="1">
      <protection locked="0"/>
    </xf>
    <xf numFmtId="0" fontId="7" fillId="0" borderId="0" xfId="0" applyFont="1" applyAlignment="1" applyProtection="1">
      <alignment horizontal="left"/>
      <protection locked="0"/>
    </xf>
    <xf numFmtId="0" fontId="12" fillId="0" borderId="0" xfId="0" applyFont="1" applyFill="1" applyProtection="1">
      <protection locked="0"/>
    </xf>
    <xf numFmtId="0" fontId="8" fillId="0" borderId="0" xfId="0" applyFont="1" applyFill="1" applyProtection="1">
      <protection locked="0"/>
    </xf>
    <xf numFmtId="0" fontId="15" fillId="0" borderId="0" xfId="0" applyFont="1" applyFill="1" applyAlignment="1" applyProtection="1">
      <alignment horizontal="right" vertical="center" wrapText="1"/>
      <protection locked="0"/>
    </xf>
    <xf numFmtId="0" fontId="15" fillId="0" borderId="0" xfId="0" applyFont="1" applyFill="1" applyAlignment="1" applyProtection="1">
      <alignment vertical="center" wrapText="1"/>
      <protection locked="0"/>
    </xf>
    <xf numFmtId="8" fontId="15" fillId="0" borderId="0" xfId="0" applyNumberFormat="1" applyFont="1" applyFill="1" applyAlignment="1" applyProtection="1">
      <alignment horizontal="right" vertical="center" wrapText="1"/>
      <protection locked="0"/>
    </xf>
    <xf numFmtId="0" fontId="1" fillId="0" borderId="0" xfId="0" applyFont="1" applyFill="1" applyAlignment="1" applyProtection="1">
      <alignment vertical="center" wrapText="1"/>
      <protection locked="0"/>
    </xf>
    <xf numFmtId="0" fontId="12" fillId="0" borderId="0" xfId="0" applyFont="1" applyBorder="1" applyProtection="1">
      <protection locked="0"/>
    </xf>
    <xf numFmtId="0" fontId="17" fillId="0" borderId="0" xfId="0" applyFont="1" applyAlignment="1" applyProtection="1">
      <alignment horizontal="justify" vertical="center"/>
      <protection locked="0"/>
    </xf>
    <xf numFmtId="44" fontId="12" fillId="0" borderId="0" xfId="0" applyNumberFormat="1" applyFont="1" applyBorder="1" applyProtection="1">
      <protection locked="0"/>
    </xf>
    <xf numFmtId="0" fontId="8" fillId="0" borderId="0" xfId="0" applyFont="1" applyAlignment="1" applyProtection="1">
      <alignment horizontal="center" vertical="center" wrapText="1"/>
      <protection locked="0"/>
    </xf>
    <xf numFmtId="0" fontId="19" fillId="0" borderId="0" xfId="0" applyFont="1" applyAlignment="1" applyProtection="1">
      <alignment vertical="center"/>
      <protection locked="0"/>
    </xf>
    <xf numFmtId="0" fontId="8" fillId="0" borderId="0" xfId="0" applyFont="1" applyProtection="1"/>
    <xf numFmtId="0" fontId="7" fillId="0" borderId="0" xfId="0" applyFont="1" applyAlignment="1" applyProtection="1">
      <alignment vertical="center"/>
    </xf>
    <xf numFmtId="0" fontId="7" fillId="0" borderId="0" xfId="0" applyFont="1" applyFill="1" applyBorder="1" applyAlignment="1" applyProtection="1">
      <alignment vertical="center"/>
    </xf>
    <xf numFmtId="0" fontId="8" fillId="0" borderId="0" xfId="0" applyFont="1" applyFill="1" applyBorder="1" applyProtection="1"/>
    <xf numFmtId="164" fontId="7" fillId="0" borderId="0" xfId="0" applyNumberFormat="1" applyFont="1" applyFill="1" applyBorder="1" applyAlignment="1" applyProtection="1">
      <alignment vertical="center"/>
    </xf>
    <xf numFmtId="0" fontId="7" fillId="0" borderId="2" xfId="0" applyFont="1" applyFill="1" applyBorder="1" applyAlignment="1" applyProtection="1">
      <alignment vertical="center" wrapText="1"/>
    </xf>
    <xf numFmtId="0" fontId="7" fillId="0" borderId="3" xfId="0" applyFont="1" applyFill="1" applyBorder="1" applyAlignment="1" applyProtection="1">
      <alignment vertical="center"/>
    </xf>
    <xf numFmtId="0" fontId="8" fillId="0" borderId="3" xfId="0" applyFont="1" applyFill="1" applyBorder="1" applyProtection="1"/>
    <xf numFmtId="164" fontId="8" fillId="0" borderId="9" xfId="0" applyNumberFormat="1" applyFont="1" applyFill="1" applyBorder="1" applyAlignment="1" applyProtection="1">
      <alignment vertical="center"/>
    </xf>
    <xf numFmtId="0" fontId="7" fillId="0" borderId="0" xfId="0" applyFont="1" applyFill="1" applyBorder="1" applyAlignment="1" applyProtection="1">
      <alignment vertical="center" wrapText="1"/>
    </xf>
    <xf numFmtId="164" fontId="8" fillId="0" borderId="0" xfId="0" applyNumberFormat="1" applyFont="1" applyFill="1" applyBorder="1" applyAlignment="1" applyProtection="1">
      <alignment vertical="center"/>
    </xf>
    <xf numFmtId="0" fontId="12" fillId="0" borderId="0" xfId="0" applyFont="1" applyAlignment="1" applyProtection="1">
      <alignment horizontal="right"/>
    </xf>
    <xf numFmtId="0" fontId="8" fillId="0" borderId="0" xfId="0" applyFont="1" applyAlignment="1" applyProtection="1">
      <alignment horizontal="right"/>
    </xf>
    <xf numFmtId="164" fontId="8" fillId="0" borderId="1" xfId="0" applyNumberFormat="1" applyFont="1" applyFill="1" applyBorder="1" applyAlignment="1" applyProtection="1">
      <alignment vertical="center"/>
    </xf>
    <xf numFmtId="0" fontId="16" fillId="0" borderId="0" xfId="0" applyFont="1" applyAlignment="1" applyProtection="1">
      <alignment horizontal="justify" vertical="center"/>
    </xf>
    <xf numFmtId="0" fontId="8" fillId="0" borderId="0" xfId="0" applyFont="1" applyBorder="1" applyProtection="1"/>
    <xf numFmtId="0" fontId="7" fillId="0" borderId="2" xfId="0" applyFont="1" applyBorder="1" applyAlignment="1" applyProtection="1">
      <alignment vertical="center"/>
    </xf>
    <xf numFmtId="9" fontId="14" fillId="0" borderId="3" xfId="0" applyNumberFormat="1" applyFont="1" applyBorder="1" applyAlignment="1" applyProtection="1">
      <alignment horizontal="center" vertical="center"/>
    </xf>
    <xf numFmtId="164" fontId="8" fillId="5" borderId="1" xfId="0" applyNumberFormat="1" applyFont="1" applyFill="1" applyBorder="1" applyAlignment="1" applyProtection="1">
      <alignment vertical="center"/>
    </xf>
    <xf numFmtId="0" fontId="7" fillId="4" borderId="2" xfId="0" applyFont="1" applyFill="1" applyBorder="1" applyAlignment="1" applyProtection="1">
      <alignment vertical="center"/>
    </xf>
    <xf numFmtId="9" fontId="14" fillId="4" borderId="3" xfId="0" applyNumberFormat="1" applyFont="1" applyFill="1" applyBorder="1" applyAlignment="1" applyProtection="1">
      <alignment horizontal="center" vertical="center"/>
    </xf>
    <xf numFmtId="164" fontId="8" fillId="4" borderId="1" xfId="0" applyNumberFormat="1" applyFont="1" applyFill="1" applyBorder="1" applyProtection="1"/>
    <xf numFmtId="0" fontId="8" fillId="0" borderId="3" xfId="0" applyFont="1" applyBorder="1" applyProtection="1"/>
    <xf numFmtId="0" fontId="16" fillId="0" borderId="0" xfId="0" applyFont="1" applyAlignment="1" applyProtection="1">
      <alignment horizontal="left" vertical="center" wrapText="1"/>
    </xf>
    <xf numFmtId="0" fontId="7" fillId="3" borderId="0" xfId="0" applyFont="1" applyFill="1" applyProtection="1"/>
    <xf numFmtId="0" fontId="8" fillId="3" borderId="0" xfId="0" applyFont="1" applyFill="1" applyProtection="1"/>
    <xf numFmtId="0" fontId="8" fillId="0" borderId="0" xfId="0" applyFont="1" applyAlignment="1" applyProtection="1">
      <alignment horizontal="center"/>
    </xf>
    <xf numFmtId="0" fontId="7" fillId="0" borderId="3" xfId="0" applyFont="1" applyBorder="1" applyAlignment="1" applyProtection="1">
      <alignment vertical="center"/>
    </xf>
    <xf numFmtId="0" fontId="8" fillId="0" borderId="0" xfId="0" applyFont="1" applyAlignment="1" applyProtection="1">
      <alignment vertical="top" wrapText="1"/>
    </xf>
    <xf numFmtId="9" fontId="14" fillId="0" borderId="0" xfId="0" applyNumberFormat="1" applyFont="1" applyAlignment="1" applyProtection="1">
      <alignment horizontal="center"/>
    </xf>
    <xf numFmtId="0" fontId="7" fillId="0" borderId="0" xfId="0" applyFont="1" applyProtection="1"/>
    <xf numFmtId="0" fontId="14" fillId="0" borderId="0" xfId="0" applyFont="1" applyProtection="1"/>
    <xf numFmtId="0" fontId="7" fillId="0" borderId="4" xfId="0" applyFont="1" applyBorder="1" applyAlignment="1" applyProtection="1">
      <alignment horizontal="left" vertical="center"/>
    </xf>
    <xf numFmtId="0" fontId="8" fillId="0" borderId="5" xfId="0" applyFont="1" applyBorder="1" applyProtection="1"/>
    <xf numFmtId="0" fontId="8" fillId="0" borderId="5" xfId="0" applyFont="1" applyBorder="1" applyAlignment="1" applyProtection="1">
      <alignment horizontal="center" vertical="center"/>
    </xf>
    <xf numFmtId="0" fontId="8" fillId="0" borderId="0" xfId="0" applyFont="1" applyAlignment="1" applyProtection="1">
      <alignment horizontal="center" vertical="center"/>
    </xf>
    <xf numFmtId="0" fontId="8" fillId="0" borderId="0" xfId="0" applyFont="1" applyAlignment="1" applyProtection="1">
      <alignment horizontal="right" vertical="top"/>
    </xf>
    <xf numFmtId="0" fontId="13" fillId="0" borderId="0" xfId="0" applyFont="1" applyProtection="1"/>
    <xf numFmtId="0" fontId="10" fillId="2" borderId="10" xfId="0" applyFont="1" applyFill="1" applyBorder="1" applyAlignment="1" applyProtection="1">
      <alignment vertical="top"/>
    </xf>
    <xf numFmtId="0" fontId="8" fillId="0" borderId="0" xfId="0" applyFont="1" applyAlignment="1" applyProtection="1">
      <alignment vertical="center"/>
    </xf>
    <xf numFmtId="0" fontId="9" fillId="0" borderId="0" xfId="0" applyFont="1" applyAlignment="1" applyProtection="1">
      <alignment horizontal="center" vertical="center"/>
    </xf>
    <xf numFmtId="0" fontId="7" fillId="0" borderId="0" xfId="0" applyFont="1" applyAlignment="1" applyProtection="1">
      <alignment vertical="top"/>
    </xf>
    <xf numFmtId="0" fontId="7" fillId="0" borderId="0" xfId="0" applyFont="1" applyAlignment="1" applyProtection="1">
      <alignment horizontal="left" vertical="top" wrapText="1"/>
    </xf>
    <xf numFmtId="0" fontId="6" fillId="0" borderId="0" xfId="0" applyFont="1" applyAlignment="1" applyProtection="1">
      <alignment horizontal="left" vertical="top" wrapText="1"/>
    </xf>
  </cellXfs>
  <cellStyles count="71">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Prozent" xfId="69" builtinId="5"/>
    <cellStyle name="Standard" xfId="0" builtinId="0"/>
    <cellStyle name="Währung" xfId="70" builtinId="4"/>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8"/>
  <sheetViews>
    <sheetView tabSelected="1" view="pageBreakPreview" zoomScale="85" zoomScaleNormal="85" zoomScaleSheetLayoutView="85" zoomScalePageLayoutView="70" workbookViewId="0">
      <selection activeCell="K18" sqref="K18"/>
    </sheetView>
  </sheetViews>
  <sheetFormatPr baseColWidth="10" defaultRowHeight="17.25"/>
  <cols>
    <col min="1" max="1" width="4" style="4" customWidth="1"/>
    <col min="2" max="2" width="89.625" style="4" customWidth="1"/>
    <col min="3" max="3" width="6.375" style="4" customWidth="1"/>
    <col min="4" max="4" width="7.125" style="4" customWidth="1"/>
    <col min="5" max="5" width="25.625" style="4" customWidth="1"/>
    <col min="6" max="6" width="2.375" style="4" customWidth="1"/>
    <col min="7" max="7" width="15.625" style="13" customWidth="1"/>
    <col min="8" max="11" width="20.625" style="4" customWidth="1"/>
    <col min="12" max="12" width="13.375" style="4" bestFit="1" customWidth="1"/>
    <col min="13" max="16384" width="11" style="4"/>
  </cols>
  <sheetData>
    <row r="1" spans="1:12" ht="87.75" customHeight="1">
      <c r="A1" s="69" t="s">
        <v>59</v>
      </c>
      <c r="B1" s="69"/>
      <c r="C1" s="1" t="s">
        <v>9</v>
      </c>
      <c r="D1" s="2"/>
      <c r="E1" s="3"/>
    </row>
    <row r="2" spans="1:12">
      <c r="A2" s="68"/>
      <c r="B2" s="68"/>
      <c r="C2" s="68"/>
      <c r="D2" s="68"/>
      <c r="E2" s="68"/>
    </row>
    <row r="3" spans="1:12" ht="37.5" customHeight="1" thickBot="1">
      <c r="A3" s="26"/>
      <c r="B3" s="26"/>
      <c r="C3" s="1" t="s">
        <v>21</v>
      </c>
      <c r="D3" s="2"/>
      <c r="E3" s="3"/>
    </row>
    <row r="4" spans="1:12" ht="18.75" thickTop="1" thickBot="1">
      <c r="A4" s="64"/>
      <c r="B4" s="65" t="s">
        <v>22</v>
      </c>
      <c r="C4" s="66"/>
      <c r="D4" s="66"/>
      <c r="E4" s="66"/>
    </row>
    <row r="5" spans="1:12" ht="18" thickTop="1">
      <c r="A5" s="67"/>
      <c r="B5" s="26"/>
      <c r="C5" s="66"/>
      <c r="D5" s="66"/>
      <c r="E5" s="66"/>
    </row>
    <row r="6" spans="1:12">
      <c r="A6" s="26"/>
      <c r="B6" s="58" t="s">
        <v>8</v>
      </c>
      <c r="C6" s="59"/>
      <c r="D6" s="59"/>
      <c r="E6" s="5"/>
    </row>
    <row r="7" spans="1:12">
      <c r="A7" s="26"/>
      <c r="B7" s="26"/>
      <c r="C7" s="63"/>
      <c r="D7" s="26"/>
      <c r="E7" s="26"/>
      <c r="H7" s="14"/>
    </row>
    <row r="8" spans="1:12">
      <c r="A8" s="26"/>
      <c r="B8" s="58" t="s">
        <v>19</v>
      </c>
      <c r="C8" s="59"/>
      <c r="D8" s="60" t="s">
        <v>17</v>
      </c>
      <c r="E8" s="6"/>
    </row>
    <row r="9" spans="1:12">
      <c r="A9" s="26"/>
      <c r="B9" s="26"/>
      <c r="C9" s="26"/>
      <c r="D9" s="61"/>
      <c r="E9" s="62" t="s">
        <v>32</v>
      </c>
      <c r="G9" s="15"/>
      <c r="L9" s="16"/>
    </row>
    <row r="10" spans="1:12">
      <c r="A10" s="26"/>
      <c r="B10" s="58" t="s">
        <v>18</v>
      </c>
      <c r="C10" s="59"/>
      <c r="D10" s="60" t="s">
        <v>16</v>
      </c>
      <c r="E10" s="7"/>
    </row>
    <row r="11" spans="1:12">
      <c r="A11" s="26"/>
      <c r="B11" s="26"/>
      <c r="C11" s="26"/>
      <c r="D11" s="26"/>
      <c r="E11" s="26"/>
      <c r="G11" s="15"/>
      <c r="L11" s="16"/>
    </row>
    <row r="12" spans="1:12">
      <c r="A12" s="50" t="s">
        <v>0</v>
      </c>
      <c r="B12" s="51"/>
      <c r="C12" s="51"/>
      <c r="D12" s="51"/>
      <c r="E12" s="51"/>
      <c r="G12" s="15"/>
      <c r="L12" s="16"/>
    </row>
    <row r="13" spans="1:12" ht="18" thickBot="1">
      <c r="A13" s="26"/>
      <c r="B13" s="26"/>
      <c r="C13" s="52" t="s">
        <v>10</v>
      </c>
      <c r="D13" s="52" t="s">
        <v>11</v>
      </c>
      <c r="E13" s="52" t="s">
        <v>15</v>
      </c>
      <c r="G13" s="15"/>
      <c r="L13" s="16"/>
    </row>
    <row r="14" spans="1:12" ht="18" thickBot="1">
      <c r="A14" s="42" t="s">
        <v>1</v>
      </c>
      <c r="B14" s="53" t="s">
        <v>31</v>
      </c>
      <c r="C14" s="43">
        <v>0.09</v>
      </c>
      <c r="D14" s="43">
        <v>0.09</v>
      </c>
      <c r="E14" s="39">
        <f>E$8*E$10*D14</f>
        <v>0</v>
      </c>
      <c r="G14" s="15"/>
      <c r="L14" s="16"/>
    </row>
    <row r="15" spans="1:12" ht="18" thickBot="1">
      <c r="A15" s="26"/>
      <c r="B15" s="54" t="s">
        <v>20</v>
      </c>
      <c r="C15" s="55"/>
      <c r="D15" s="55"/>
      <c r="E15" s="26"/>
      <c r="L15" s="16"/>
    </row>
    <row r="16" spans="1:12" ht="18" thickBot="1">
      <c r="A16" s="42" t="s">
        <v>2</v>
      </c>
      <c r="B16" s="53" t="s">
        <v>25</v>
      </c>
      <c r="C16" s="43">
        <v>0.16</v>
      </c>
      <c r="D16" s="43">
        <v>0.16</v>
      </c>
      <c r="E16" s="39">
        <f>E$8*E$10*D16</f>
        <v>0</v>
      </c>
      <c r="G16" s="15"/>
      <c r="L16" s="16"/>
    </row>
    <row r="17" spans="1:12" ht="18" thickBot="1">
      <c r="A17" s="26"/>
      <c r="B17" s="54" t="s">
        <v>20</v>
      </c>
      <c r="C17" s="55"/>
      <c r="D17" s="55"/>
      <c r="E17" s="26"/>
      <c r="G17" s="17"/>
      <c r="L17" s="16"/>
    </row>
    <row r="18" spans="1:12" ht="18" thickBot="1">
      <c r="A18" s="42" t="s">
        <v>3</v>
      </c>
      <c r="B18" s="53" t="s">
        <v>26</v>
      </c>
      <c r="C18" s="43">
        <v>0.23</v>
      </c>
      <c r="D18" s="43">
        <v>0.23</v>
      </c>
      <c r="E18" s="39">
        <f>E$8*E$10*D18</f>
        <v>0</v>
      </c>
      <c r="G18" s="15"/>
      <c r="L18" s="16"/>
    </row>
    <row r="19" spans="1:12" ht="18" thickBot="1">
      <c r="A19" s="26"/>
      <c r="B19" s="54" t="s">
        <v>20</v>
      </c>
      <c r="C19" s="55"/>
      <c r="D19" s="55"/>
      <c r="E19" s="26"/>
      <c r="G19" s="15"/>
      <c r="L19" s="16"/>
    </row>
    <row r="20" spans="1:12" ht="18" thickBot="1">
      <c r="A20" s="42" t="s">
        <v>4</v>
      </c>
      <c r="B20" s="53" t="s">
        <v>27</v>
      </c>
      <c r="C20" s="43">
        <v>0.22</v>
      </c>
      <c r="D20" s="43">
        <v>0.22</v>
      </c>
      <c r="E20" s="39">
        <f>E$8*E$10*D20</f>
        <v>0</v>
      </c>
      <c r="G20" s="15"/>
      <c r="H20" s="18"/>
      <c r="I20" s="19"/>
      <c r="J20" s="17"/>
      <c r="K20" s="16"/>
      <c r="L20" s="16"/>
    </row>
    <row r="21" spans="1:12" ht="18" thickBot="1">
      <c r="A21" s="26"/>
      <c r="B21" s="54" t="s">
        <v>20</v>
      </c>
      <c r="C21" s="55"/>
      <c r="D21" s="55"/>
      <c r="E21" s="26"/>
      <c r="G21" s="15"/>
      <c r="H21" s="20"/>
      <c r="I21" s="20"/>
      <c r="J21" s="20"/>
      <c r="K21" s="16"/>
      <c r="L21" s="16"/>
    </row>
    <row r="22" spans="1:12" ht="18" thickBot="1">
      <c r="A22" s="42" t="s">
        <v>5</v>
      </c>
      <c r="B22" s="53" t="s">
        <v>28</v>
      </c>
      <c r="C22" s="43">
        <v>0.04</v>
      </c>
      <c r="D22" s="43">
        <v>0.04</v>
      </c>
      <c r="E22" s="39">
        <f>E$8*E$10*D22</f>
        <v>0</v>
      </c>
      <c r="G22" s="15"/>
      <c r="H22" s="16"/>
      <c r="I22" s="16"/>
      <c r="J22" s="16"/>
      <c r="K22" s="16"/>
      <c r="L22" s="16"/>
    </row>
    <row r="23" spans="1:12" ht="18" thickBot="1">
      <c r="A23" s="56"/>
      <c r="B23" s="54" t="s">
        <v>20</v>
      </c>
      <c r="C23" s="55"/>
      <c r="D23" s="55"/>
      <c r="E23" s="26"/>
      <c r="G23" s="15"/>
      <c r="H23" s="16"/>
      <c r="I23" s="16"/>
      <c r="J23" s="16"/>
      <c r="K23" s="16"/>
      <c r="L23" s="16"/>
    </row>
    <row r="24" spans="1:12" ht="18" thickBot="1">
      <c r="A24" s="42" t="s">
        <v>6</v>
      </c>
      <c r="B24" s="53" t="s">
        <v>29</v>
      </c>
      <c r="C24" s="43">
        <v>0.21</v>
      </c>
      <c r="D24" s="43">
        <v>0.21</v>
      </c>
      <c r="E24" s="39">
        <f>E$8*E$10*D24</f>
        <v>0</v>
      </c>
      <c r="G24" s="15"/>
      <c r="H24" s="16"/>
      <c r="I24" s="16"/>
      <c r="J24" s="16"/>
      <c r="K24" s="16"/>
      <c r="L24" s="16"/>
    </row>
    <row r="25" spans="1:12" ht="18" thickBot="1">
      <c r="A25" s="56"/>
      <c r="B25" s="54" t="s">
        <v>20</v>
      </c>
      <c r="C25" s="55"/>
      <c r="D25" s="55"/>
      <c r="E25" s="26"/>
      <c r="G25" s="15"/>
      <c r="H25" s="20"/>
      <c r="I25" s="20"/>
      <c r="J25" s="20"/>
      <c r="K25" s="16"/>
      <c r="L25" s="16"/>
    </row>
    <row r="26" spans="1:12" ht="18" thickBot="1">
      <c r="A26" s="42" t="s">
        <v>7</v>
      </c>
      <c r="B26" s="53" t="s">
        <v>30</v>
      </c>
      <c r="C26" s="43">
        <v>0.05</v>
      </c>
      <c r="D26" s="43">
        <v>0.05</v>
      </c>
      <c r="E26" s="39">
        <f>E$8*E$10*D26</f>
        <v>0</v>
      </c>
      <c r="G26" s="15"/>
      <c r="H26" s="18"/>
      <c r="I26" s="18"/>
      <c r="J26" s="18"/>
      <c r="K26" s="16"/>
      <c r="L26" s="16"/>
    </row>
    <row r="27" spans="1:12" ht="18" thickBot="1">
      <c r="A27" s="26"/>
      <c r="B27" s="54" t="s">
        <v>20</v>
      </c>
      <c r="C27" s="57"/>
      <c r="D27" s="57"/>
      <c r="E27" s="26"/>
      <c r="G27" s="15"/>
      <c r="H27" s="18"/>
      <c r="J27" s="18"/>
      <c r="K27" s="16"/>
      <c r="L27" s="16"/>
    </row>
    <row r="28" spans="1:12" ht="18" thickBot="1">
      <c r="A28" s="26"/>
      <c r="B28" s="42" t="s">
        <v>33</v>
      </c>
      <c r="C28" s="43">
        <f>SUM(C14+C16+C18+C20+C22+C24+C26)</f>
        <v>1</v>
      </c>
      <c r="D28" s="43">
        <f>SUM(D14+D16+D18+D20+D22+D24+D26)</f>
        <v>1</v>
      </c>
      <c r="E28" s="39">
        <f>E14+E16+E18+E20+E22+E24+E26</f>
        <v>0</v>
      </c>
      <c r="G28" s="15"/>
      <c r="H28" s="18"/>
      <c r="J28" s="18"/>
      <c r="K28" s="16"/>
      <c r="L28" s="16"/>
    </row>
    <row r="29" spans="1:12">
      <c r="A29" s="26"/>
      <c r="B29" s="26"/>
      <c r="C29" s="26"/>
      <c r="D29" s="26"/>
      <c r="E29" s="26"/>
      <c r="G29" s="15"/>
      <c r="H29" s="16"/>
      <c r="J29" s="16"/>
      <c r="K29" s="16"/>
      <c r="L29" s="16"/>
    </row>
    <row r="30" spans="1:12">
      <c r="A30" s="50" t="s">
        <v>34</v>
      </c>
      <c r="B30" s="51"/>
      <c r="C30" s="51"/>
      <c r="D30" s="51"/>
      <c r="E30" s="51"/>
      <c r="G30" s="15"/>
      <c r="L30" s="16"/>
    </row>
    <row r="31" spans="1:12" ht="18" thickBot="1">
      <c r="A31" s="56"/>
      <c r="B31" s="26"/>
      <c r="C31" s="26"/>
      <c r="D31" s="26"/>
      <c r="E31" s="26"/>
      <c r="G31" s="15"/>
      <c r="L31" s="16"/>
    </row>
    <row r="32" spans="1:12" ht="18" thickBot="1">
      <c r="A32" s="42" t="s">
        <v>35</v>
      </c>
      <c r="B32" s="48"/>
      <c r="C32" s="48"/>
      <c r="D32" s="48"/>
      <c r="E32" s="6"/>
      <c r="G32" s="21"/>
      <c r="H32" s="8"/>
    </row>
    <row r="33" spans="1:9" ht="18" thickBot="1">
      <c r="A33" s="26"/>
      <c r="B33" s="40" t="s">
        <v>51</v>
      </c>
      <c r="C33" s="41"/>
      <c r="D33" s="41"/>
      <c r="E33" s="41"/>
      <c r="G33" s="21"/>
      <c r="H33" s="8"/>
    </row>
    <row r="34" spans="1:9" ht="18" thickBot="1">
      <c r="A34" s="42" t="s">
        <v>36</v>
      </c>
      <c r="B34" s="48"/>
      <c r="C34" s="48"/>
      <c r="D34" s="48"/>
      <c r="E34" s="6"/>
      <c r="G34" s="21"/>
      <c r="H34" s="8"/>
    </row>
    <row r="35" spans="1:9" ht="34.5">
      <c r="A35" s="26"/>
      <c r="B35" s="49" t="s">
        <v>53</v>
      </c>
      <c r="C35" s="41"/>
      <c r="D35" s="41"/>
      <c r="E35" s="41"/>
      <c r="G35" s="21"/>
      <c r="H35" s="8"/>
      <c r="I35" s="22"/>
    </row>
    <row r="36" spans="1:9" ht="69">
      <c r="A36" s="26"/>
      <c r="B36" s="49" t="s">
        <v>50</v>
      </c>
      <c r="C36" s="41"/>
      <c r="D36" s="41"/>
      <c r="E36" s="41"/>
      <c r="G36" s="21"/>
      <c r="H36" s="8"/>
      <c r="I36" s="22"/>
    </row>
    <row r="37" spans="1:9">
      <c r="A37" s="26"/>
      <c r="B37" s="49" t="s">
        <v>49</v>
      </c>
      <c r="C37" s="41"/>
      <c r="D37" s="41"/>
      <c r="E37" s="41"/>
      <c r="G37" s="21"/>
      <c r="H37" s="8"/>
      <c r="I37" s="22"/>
    </row>
    <row r="38" spans="1:9">
      <c r="A38" s="26"/>
      <c r="B38" s="49" t="s">
        <v>48</v>
      </c>
      <c r="C38" s="41"/>
      <c r="D38" s="41"/>
      <c r="E38" s="41"/>
      <c r="G38" s="21"/>
      <c r="H38" s="8"/>
      <c r="I38" s="22"/>
    </row>
    <row r="39" spans="1:9" ht="18" thickBot="1">
      <c r="A39" s="26"/>
      <c r="B39" s="49" t="s">
        <v>47</v>
      </c>
      <c r="C39" s="41"/>
      <c r="D39" s="41"/>
      <c r="E39" s="41"/>
      <c r="G39" s="21"/>
      <c r="H39" s="8"/>
      <c r="I39" s="22"/>
    </row>
    <row r="40" spans="1:9" ht="18" thickBot="1">
      <c r="A40" s="42" t="s">
        <v>37</v>
      </c>
      <c r="B40" s="48"/>
      <c r="C40" s="48"/>
      <c r="D40" s="48"/>
      <c r="E40" s="6"/>
      <c r="G40" s="21"/>
      <c r="H40" s="8"/>
    </row>
    <row r="41" spans="1:9" ht="69">
      <c r="A41" s="26"/>
      <c r="B41" s="40" t="s">
        <v>58</v>
      </c>
      <c r="C41" s="41"/>
      <c r="D41" s="41"/>
      <c r="E41" s="41"/>
      <c r="G41" s="21"/>
      <c r="H41" s="8"/>
      <c r="I41" s="22"/>
    </row>
    <row r="42" spans="1:9" ht="18" thickBot="1">
      <c r="A42" s="26"/>
      <c r="B42" s="40" t="s">
        <v>46</v>
      </c>
      <c r="C42" s="41"/>
      <c r="D42" s="41"/>
      <c r="E42" s="41"/>
      <c r="G42" s="21"/>
      <c r="H42" s="8"/>
      <c r="I42" s="22"/>
    </row>
    <row r="43" spans="1:9" ht="18" thickBot="1">
      <c r="A43" s="42" t="s">
        <v>38</v>
      </c>
      <c r="B43" s="48"/>
      <c r="C43" s="48"/>
      <c r="D43" s="48"/>
      <c r="E43" s="6"/>
      <c r="G43" s="21"/>
      <c r="H43" s="8"/>
    </row>
    <row r="44" spans="1:9" ht="18" thickBot="1">
      <c r="A44" s="26"/>
      <c r="B44" s="40" t="s">
        <v>45</v>
      </c>
      <c r="C44" s="41"/>
      <c r="D44" s="41"/>
      <c r="E44" s="41"/>
      <c r="G44" s="21"/>
      <c r="H44" s="8"/>
      <c r="I44" s="22"/>
    </row>
    <row r="45" spans="1:9" ht="18" thickBot="1">
      <c r="A45" s="42" t="s">
        <v>39</v>
      </c>
      <c r="B45" s="48"/>
      <c r="C45" s="48"/>
      <c r="D45" s="48"/>
      <c r="E45" s="6"/>
      <c r="G45" s="21"/>
      <c r="H45" s="8"/>
    </row>
    <row r="46" spans="1:9">
      <c r="A46" s="26"/>
      <c r="B46" s="40" t="s">
        <v>44</v>
      </c>
      <c r="C46" s="41"/>
      <c r="D46" s="41"/>
      <c r="E46" s="41"/>
      <c r="G46" s="21"/>
      <c r="H46" s="8"/>
      <c r="I46" s="22"/>
    </row>
    <row r="47" spans="1:9">
      <c r="A47" s="26"/>
      <c r="B47" s="40" t="s">
        <v>43</v>
      </c>
      <c r="C47" s="41"/>
      <c r="D47" s="41"/>
      <c r="E47" s="41"/>
      <c r="G47" s="21"/>
      <c r="H47" s="8"/>
      <c r="I47" s="22"/>
    </row>
    <row r="48" spans="1:9">
      <c r="A48" s="26"/>
      <c r="B48" s="40" t="s">
        <v>52</v>
      </c>
      <c r="C48" s="41"/>
      <c r="D48" s="41"/>
      <c r="E48" s="41"/>
      <c r="G48" s="21"/>
      <c r="H48" s="8"/>
      <c r="I48" s="22"/>
    </row>
    <row r="49" spans="1:12" ht="35.25" thickBot="1">
      <c r="A49" s="26"/>
      <c r="B49" s="40" t="s">
        <v>42</v>
      </c>
      <c r="C49" s="41"/>
      <c r="D49" s="41"/>
      <c r="E49" s="41"/>
      <c r="G49" s="21"/>
      <c r="H49" s="8"/>
      <c r="I49" s="22"/>
    </row>
    <row r="50" spans="1:12" ht="18" thickBot="1">
      <c r="A50" s="42" t="s">
        <v>40</v>
      </c>
      <c r="B50" s="48"/>
      <c r="C50" s="48"/>
      <c r="D50" s="48"/>
      <c r="E50" s="6"/>
      <c r="G50" s="21"/>
      <c r="H50" s="8"/>
    </row>
    <row r="51" spans="1:12" ht="52.5" thickBot="1">
      <c r="A51" s="26"/>
      <c r="B51" s="40" t="s">
        <v>41</v>
      </c>
      <c r="C51" s="41"/>
      <c r="D51" s="41"/>
      <c r="E51" s="41"/>
      <c r="G51" s="21"/>
      <c r="H51" s="8"/>
      <c r="I51" s="22"/>
    </row>
    <row r="52" spans="1:12" ht="18" thickBot="1">
      <c r="A52" s="26"/>
      <c r="B52" s="42" t="s">
        <v>54</v>
      </c>
      <c r="C52" s="43"/>
      <c r="D52" s="43"/>
      <c r="E52" s="44">
        <f>SUM(E32+E34+E40+E43+E45+E50)</f>
        <v>0</v>
      </c>
      <c r="G52" s="21"/>
      <c r="H52" s="8"/>
      <c r="I52" s="22"/>
    </row>
    <row r="53" spans="1:12" ht="18" thickBot="1">
      <c r="A53" s="26"/>
      <c r="B53" s="41"/>
      <c r="C53" s="41"/>
      <c r="D53" s="41"/>
      <c r="E53" s="41"/>
      <c r="G53" s="21"/>
      <c r="H53" s="8"/>
    </row>
    <row r="54" spans="1:12" ht="18" thickBot="1">
      <c r="A54" s="45" t="s">
        <v>55</v>
      </c>
      <c r="B54" s="45"/>
      <c r="C54" s="46"/>
      <c r="D54" s="46"/>
      <c r="E54" s="47">
        <f>E28+E52</f>
        <v>0</v>
      </c>
      <c r="G54" s="21"/>
      <c r="H54" s="8"/>
    </row>
    <row r="55" spans="1:12" ht="18" thickBot="1">
      <c r="A55" s="26"/>
      <c r="B55" s="41"/>
      <c r="C55" s="41"/>
      <c r="D55" s="41"/>
      <c r="E55" s="41"/>
      <c r="G55" s="21"/>
      <c r="H55" s="8"/>
    </row>
    <row r="56" spans="1:12" ht="18" thickBot="1">
      <c r="A56" s="26"/>
      <c r="B56" s="27" t="s">
        <v>23</v>
      </c>
      <c r="C56" s="9"/>
      <c r="D56" s="38" t="s">
        <v>12</v>
      </c>
      <c r="E56" s="39">
        <f>C56*E54</f>
        <v>0</v>
      </c>
      <c r="G56" s="21"/>
      <c r="H56" s="8"/>
    </row>
    <row r="57" spans="1:12" ht="18" thickBot="1">
      <c r="A57" s="26"/>
      <c r="B57" s="26"/>
      <c r="C57" s="26"/>
      <c r="D57" s="26"/>
      <c r="E57" s="26"/>
      <c r="G57" s="23"/>
      <c r="H57" s="8"/>
    </row>
    <row r="58" spans="1:12" ht="18" thickBot="1">
      <c r="A58" s="26"/>
      <c r="B58" s="31" t="s">
        <v>56</v>
      </c>
      <c r="C58" s="32"/>
      <c r="D58" s="33"/>
      <c r="E58" s="39">
        <f>E54+E56</f>
        <v>0</v>
      </c>
      <c r="F58" s="24"/>
      <c r="G58" s="21"/>
      <c r="H58" s="8"/>
    </row>
    <row r="59" spans="1:12" ht="18" thickBot="1">
      <c r="A59" s="26"/>
      <c r="B59" s="35"/>
      <c r="C59" s="38" t="s">
        <v>14</v>
      </c>
      <c r="D59" s="29"/>
      <c r="E59" s="30"/>
      <c r="F59" s="24"/>
      <c r="G59" s="21"/>
      <c r="H59" s="8"/>
    </row>
    <row r="60" spans="1:12" ht="18" thickBot="1">
      <c r="A60" s="26"/>
      <c r="B60" s="27" t="s">
        <v>13</v>
      </c>
      <c r="C60" s="9"/>
      <c r="D60" s="38" t="s">
        <v>12</v>
      </c>
      <c r="E60" s="39">
        <f>E58*C60</f>
        <v>0</v>
      </c>
      <c r="G60" s="21"/>
      <c r="H60" s="8"/>
    </row>
    <row r="61" spans="1:12" ht="18" thickBot="1">
      <c r="A61" s="26"/>
      <c r="B61" s="27"/>
      <c r="C61" s="28"/>
      <c r="D61" s="29"/>
      <c r="E61" s="30"/>
      <c r="G61" s="21"/>
      <c r="H61" s="8"/>
      <c r="L61" s="16"/>
    </row>
    <row r="62" spans="1:12" ht="18.75" thickTop="1" thickBot="1">
      <c r="A62" s="26"/>
      <c r="B62" s="31" t="s">
        <v>57</v>
      </c>
      <c r="C62" s="32"/>
      <c r="D62" s="33"/>
      <c r="E62" s="34">
        <f>E58+E60</f>
        <v>0</v>
      </c>
      <c r="F62" s="24"/>
      <c r="G62" s="21"/>
      <c r="H62" s="8"/>
    </row>
    <row r="63" spans="1:12">
      <c r="A63" s="26"/>
      <c r="B63" s="35"/>
      <c r="C63" s="28"/>
      <c r="D63" s="29"/>
      <c r="E63" s="36"/>
      <c r="F63" s="24"/>
      <c r="G63" s="21"/>
      <c r="H63" s="8"/>
    </row>
    <row r="64" spans="1:12">
      <c r="A64" s="26"/>
      <c r="B64" s="27"/>
      <c r="C64" s="28"/>
      <c r="D64" s="29"/>
      <c r="E64" s="37" t="s">
        <v>24</v>
      </c>
      <c r="G64" s="21"/>
      <c r="H64" s="8"/>
      <c r="I64" s="25"/>
    </row>
    <row r="65" spans="4:9">
      <c r="I65" s="25"/>
    </row>
    <row r="66" spans="4:9">
      <c r="I66" s="25"/>
    </row>
    <row r="67" spans="4:9">
      <c r="I67" s="25"/>
    </row>
    <row r="68" spans="4:9">
      <c r="D68" s="12"/>
      <c r="E68" s="10"/>
      <c r="F68" s="11"/>
    </row>
  </sheetData>
  <sheetProtection algorithmName="SHA-512" hashValue="8T92E+EYcuXuiTKfCP20BvAU2n7mc/3D8pbv3G4vJbW/kGZf7NkS22Q1+c1ST9ebWgVGe3Iv284ir8YU6hH8aQ==" saltValue="3iSRx4p3a+KiIu9cWtLdNw==" spinCount="100000" sheet="1" objects="1" scenarios="1"/>
  <mergeCells count="3">
    <mergeCell ref="A1:B1"/>
    <mergeCell ref="C1:E1"/>
    <mergeCell ref="C3:E3"/>
  </mergeCells>
  <pageMargins left="0.70866141732283472" right="0.70866141732283472" top="0.74803149606299213" bottom="0.74803149606299213" header="0.31496062992125984" footer="0.31496062992125984"/>
  <pageSetup paperSize="9" scale="60" fitToHeight="0" orientation="portrait" r:id="rId1"/>
  <rowBreaks count="1" manualBreakCount="1">
    <brk id="29" max="4" man="1"/>
  </rowBreaks>
  <colBreaks count="1" manualBreakCount="1">
    <brk id="9" max="81"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Honorarberechnung (HOAS 2022)</vt:lpstr>
      <vt:lpstr>'Honorarberechnung (HOAS 2022)'!Druckbereich</vt:lpstr>
      <vt:lpstr>'Honorarberechnung (HOAS 2022)'!Drucktitel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Office-Anwender</dc:creator>
  <cp:lastModifiedBy>Wenig, Mariel</cp:lastModifiedBy>
  <cp:lastPrinted>2022-06-17T09:17:20Z</cp:lastPrinted>
  <dcterms:created xsi:type="dcterms:W3CDTF">2017-12-30T15:58:26Z</dcterms:created>
  <dcterms:modified xsi:type="dcterms:W3CDTF">2026-03-16T17:32:58Z</dcterms:modified>
</cp:coreProperties>
</file>